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GxabuzT\Desktop\Bloemfontein\Enquiry\3.Welkom Trench cover Asbestos Replacement\tender\NEC&amp;Price\"/>
    </mc:Choice>
  </mc:AlternateContent>
  <xr:revisionPtr revIDLastSave="0" documentId="13_ncr:1_{FD626535-2C72-4467-ADE0-087B642F497E}" xr6:coauthVersionLast="47" xr6:coauthVersionMax="47" xr10:uidLastSave="{00000000-0000-0000-0000-000000000000}"/>
  <bookViews>
    <workbookView xWindow="-103" yWindow="-103" windowWidth="16663" windowHeight="8863" xr2:uid="{9CC071D8-6682-4EA0-89EA-9E3B51BAA245}"/>
  </bookViews>
  <sheets>
    <sheet name="Sheet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9" i="1"/>
  <c r="F10" i="1"/>
  <c r="F11" i="1"/>
  <c r="F12" i="1"/>
  <c r="F13" i="1"/>
  <c r="F14" i="1"/>
  <c r="F15" i="1"/>
  <c r="F16" i="1"/>
  <c r="F17" i="1"/>
  <c r="F18" i="1"/>
  <c r="F19" i="1"/>
  <c r="F20" i="1"/>
  <c r="F24" i="1"/>
  <c r="F26" i="1"/>
  <c r="F27" i="1"/>
  <c r="F28" i="1"/>
  <c r="F29" i="1"/>
  <c r="F30" i="1"/>
  <c r="F31" i="1"/>
  <c r="F32" i="1"/>
  <c r="F33" i="1"/>
  <c r="F34" i="1"/>
  <c r="F35" i="1"/>
  <c r="F36" i="1"/>
  <c r="F37" i="1"/>
  <c r="F38" i="1"/>
  <c r="F39" i="1"/>
  <c r="F40" i="1"/>
  <c r="F41" i="1"/>
  <c r="F42" i="1"/>
  <c r="F45" i="1"/>
  <c r="F46" i="1"/>
  <c r="F47" i="1"/>
  <c r="F48" i="1"/>
  <c r="F49" i="1"/>
  <c r="F50" i="1"/>
  <c r="F51" i="1"/>
  <c r="F52" i="1"/>
  <c r="F53" i="1"/>
  <c r="F54" i="1"/>
  <c r="F55" i="1"/>
  <c r="F56" i="1"/>
  <c r="F57" i="1"/>
  <c r="F58" i="1"/>
  <c r="F59" i="1"/>
  <c r="F60" i="1"/>
  <c r="F61" i="1"/>
  <c r="F64" i="1"/>
  <c r="F63" i="1" s="1"/>
  <c r="F66" i="1"/>
  <c r="F67" i="1"/>
  <c r="F68" i="1"/>
  <c r="F69" i="1"/>
  <c r="F70" i="1"/>
  <c r="F71" i="1"/>
  <c r="F72" i="1"/>
  <c r="F73" i="1"/>
  <c r="F74" i="1"/>
  <c r="F75" i="1"/>
  <c r="F76" i="1"/>
  <c r="F77" i="1"/>
  <c r="F78" i="1"/>
  <c r="F79" i="1"/>
  <c r="F80" i="1"/>
  <c r="F81" i="1"/>
  <c r="F82" i="1"/>
  <c r="F83" i="1"/>
  <c r="F84" i="1"/>
  <c r="F85" i="1"/>
  <c r="F86" i="1"/>
  <c r="F87" i="1"/>
  <c r="F88" i="1"/>
  <c r="F89" i="1"/>
  <c r="F90" i="1"/>
  <c r="F93" i="1"/>
  <c r="F94" i="1"/>
  <c r="F95" i="1"/>
  <c r="F44" i="1" l="1"/>
  <c r="F7" i="1"/>
  <c r="F65" i="1"/>
  <c r="F22" i="1"/>
  <c r="F101" i="1" l="1"/>
</calcChain>
</file>

<file path=xl/sharedStrings.xml><?xml version="1.0" encoding="utf-8"?>
<sst xmlns="http://schemas.openxmlformats.org/spreadsheetml/2006/main" count="180" uniqueCount="111">
  <si>
    <t>iv) Cable trench cover support steelwork, complete including all excavations, backfilling, concrete, etc.</t>
  </si>
  <si>
    <t xml:space="preserve">iii) Cable trench bends as per detail drawings, </t>
  </si>
  <si>
    <t>ii) Cable trench covers to 0.54/390 Sheet 17A,</t>
  </si>
  <si>
    <t>i) "Type A" single cable trench to D-FS-887 Sheet 1 Detail 1,</t>
  </si>
  <si>
    <t>Per metre</t>
  </si>
  <si>
    <t>Supply, transport material, install and construct a single cable trench as per detail layout drawings. The rate for this activity shall include the following:</t>
  </si>
  <si>
    <t>Sum</t>
  </si>
  <si>
    <t>Provision of Standards and Specifications</t>
  </si>
  <si>
    <t>Week</t>
  </si>
  <si>
    <t>Telehandler hire</t>
  </si>
  <si>
    <t>Dumper hire</t>
  </si>
  <si>
    <t>Excavator hire</t>
  </si>
  <si>
    <t>Report writing</t>
  </si>
  <si>
    <t>Sample collection &amp; analysis</t>
  </si>
  <si>
    <t>Jackhammer &amp; compressor</t>
  </si>
  <si>
    <t>Engineering plan</t>
  </si>
  <si>
    <t>Plan of Work</t>
  </si>
  <si>
    <t>Cleaning consumables</t>
  </si>
  <si>
    <t>Meters</t>
  </si>
  <si>
    <t>tape 500m, etc</t>
  </si>
  <si>
    <t>Each</t>
  </si>
  <si>
    <t>Sinage</t>
  </si>
  <si>
    <t>Cable ties</t>
  </si>
  <si>
    <t>Clearing cost / service fee /contingencies</t>
  </si>
  <si>
    <t>Per Ton</t>
  </si>
  <si>
    <t>Loading/Unloading of truck cost</t>
  </si>
  <si>
    <t>Scaffolding</t>
  </si>
  <si>
    <t>Vacuum cleaner bags</t>
  </si>
  <si>
    <t>Per hour</t>
  </si>
  <si>
    <t>Team to install slabs</t>
  </si>
  <si>
    <t>Authorised person</t>
  </si>
  <si>
    <t>Per slab</t>
  </si>
  <si>
    <t>Supply and install trench covers per site</t>
  </si>
  <si>
    <t>Asbestos workers to remove trench covers</t>
  </si>
  <si>
    <t>Safe disposal of asbestos-containing trench covers</t>
  </si>
  <si>
    <t>Removal of existing trench covers</t>
  </si>
  <si>
    <t>Disposal (p/ton)</t>
  </si>
  <si>
    <t>Small Tools</t>
  </si>
  <si>
    <t>Cement Slabs</t>
  </si>
  <si>
    <t>Decontamination facility on site</t>
  </si>
  <si>
    <t>Per site</t>
  </si>
  <si>
    <t>Approved Inspection Authority</t>
  </si>
  <si>
    <t>Site visit for collection of data e.g type of asbestos, trench cover measurement</t>
  </si>
  <si>
    <t>General</t>
  </si>
  <si>
    <t>Compliance to Environmental Management Plan</t>
  </si>
  <si>
    <t>Environmental Management</t>
  </si>
  <si>
    <t>Skip Rental</t>
  </si>
  <si>
    <t>Skip Truck</t>
  </si>
  <si>
    <t xml:space="preserve">4 Ton Hazmat  Response Vehicle </t>
  </si>
  <si>
    <t>Per km</t>
  </si>
  <si>
    <t>Excavator transport</t>
  </si>
  <si>
    <t>Telehandler transport</t>
  </si>
  <si>
    <t>Dumper transport</t>
  </si>
  <si>
    <t>Truck cost to work site and return</t>
  </si>
  <si>
    <t>Waste transport work site to dump site</t>
  </si>
  <si>
    <t>Truck/loader hire</t>
  </si>
  <si>
    <r>
      <t xml:space="preserve">TRANSPORT </t>
    </r>
    <r>
      <rPr>
        <sz val="11"/>
        <color theme="1"/>
        <rFont val="Arial"/>
        <family val="2"/>
      </rPr>
      <t>≥20 TON</t>
    </r>
  </si>
  <si>
    <t>TRANSPORT 9 - 10 TON (with Crane)</t>
  </si>
  <si>
    <t>TRANSPORT 9 - 14 TON</t>
  </si>
  <si>
    <t>TRANSPORT 5 - 8 TON (with Crane)</t>
  </si>
  <si>
    <t xml:space="preserve">TRANSPORT 5 - 8 TON </t>
  </si>
  <si>
    <t>TRANSPORT 2 - 4 TON</t>
  </si>
  <si>
    <t>TRANSPORT LDV</t>
  </si>
  <si>
    <t>3. Transport</t>
  </si>
  <si>
    <t>No.</t>
  </si>
  <si>
    <t>Medical Certificate</t>
  </si>
  <si>
    <t>Weeks</t>
  </si>
  <si>
    <t>Compliance with safety plan &amp; safety file</t>
  </si>
  <si>
    <t>Other Health and Safety items deemed necessary to comply to OHS Act, Regulations and Eskom Safety specifications.</t>
  </si>
  <si>
    <t>Legal appointments in terms of the OHS Act and Regulations</t>
  </si>
  <si>
    <t>First Aid</t>
  </si>
  <si>
    <t>Health &amp; Safety Training</t>
  </si>
  <si>
    <t>Statutory Health &amp; Safety appointments</t>
  </si>
  <si>
    <t>Asbestos suit</t>
  </si>
  <si>
    <t>Testing of equipment</t>
  </si>
  <si>
    <t>Fall Arrest System</t>
  </si>
  <si>
    <t>Overalls</t>
  </si>
  <si>
    <t>Safety shoes</t>
  </si>
  <si>
    <t>Gloves</t>
  </si>
  <si>
    <t>Respirators</t>
  </si>
  <si>
    <t>Safety goggles or shields</t>
  </si>
  <si>
    <t>Hard hat</t>
  </si>
  <si>
    <t>Personal protective equipment which include the following:</t>
  </si>
  <si>
    <t>Construction regulations &amp; Reporting</t>
  </si>
  <si>
    <t>sum</t>
  </si>
  <si>
    <t>Items deemed necessary to comply to OHS Act requirements:</t>
  </si>
  <si>
    <t>Health &amp; Safety (OHS Act, Construction Regulations and Eskom Safety Specifications) which includes the following:</t>
  </si>
  <si>
    <t>Rental of storage facility</t>
  </si>
  <si>
    <r>
      <t>Management &amp; Programme for the works (appointment of a Supervisor)</t>
    </r>
    <r>
      <rPr>
        <b/>
        <sz val="11"/>
        <color rgb="FF000000"/>
        <rFont val="Arial"/>
        <family val="2"/>
      </rPr>
      <t xml:space="preserve"> </t>
    </r>
  </si>
  <si>
    <t>Security (24 hours)</t>
  </si>
  <si>
    <t>Communications (telephones)</t>
  </si>
  <si>
    <t>Electricity Supplies</t>
  </si>
  <si>
    <t>Water Supplies</t>
  </si>
  <si>
    <t>Sanitary Facilities</t>
  </si>
  <si>
    <t>Contractor's Plant, Equipment &amp; Tools (establish, maintain and remove)</t>
  </si>
  <si>
    <t>Accommodation of Employees</t>
  </si>
  <si>
    <t>Site Stores (establish &amp; maintain for safe keeping of the materials)</t>
  </si>
  <si>
    <t>Site Offices (establish &amp; maintain)</t>
  </si>
  <si>
    <t>Contractor's insurance (insurance payments, provide certificates)</t>
  </si>
  <si>
    <t>Contractor’s Yard Fencing</t>
  </si>
  <si>
    <t>Preliminary and General cost and Site Establishment which include the following:</t>
  </si>
  <si>
    <t>Price</t>
  </si>
  <si>
    <t>Rate</t>
  </si>
  <si>
    <t>Quantity</t>
  </si>
  <si>
    <t>Unit</t>
  </si>
  <si>
    <t>Description</t>
  </si>
  <si>
    <t>Item no.</t>
  </si>
  <si>
    <t>R</t>
  </si>
  <si>
    <r>
      <rPr>
        <b/>
        <sz val="11"/>
        <color theme="1"/>
        <rFont val="Calibri"/>
        <family val="2"/>
        <scheme val="minor"/>
      </rPr>
      <t>Tender Name:</t>
    </r>
    <r>
      <rPr>
        <sz val="11"/>
        <color theme="1"/>
        <rFont val="Calibri"/>
        <family val="2"/>
        <scheme val="minor"/>
      </rPr>
      <t xml:space="preserve"> WELKOM SECTOR ASBESTOS TRENCH COVER REPLACEMENT </t>
    </r>
  </si>
  <si>
    <r>
      <rPr>
        <b/>
        <sz val="11"/>
        <color theme="1"/>
        <rFont val="Calibri"/>
        <family val="2"/>
        <scheme val="minor"/>
      </rPr>
      <t>Tender No:</t>
    </r>
    <r>
      <rPr>
        <sz val="11"/>
        <color theme="1"/>
        <rFont val="Calibri"/>
        <family val="2"/>
        <scheme val="minor"/>
      </rPr>
      <t xml:space="preserve"> FS059</t>
    </r>
  </si>
  <si>
    <t>Special transport of workers to, at and from site i. t. o. OHS Act. (Provide Registration No of Vehicle that will be used. If hired provide copy of contract as part of submission of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</si>
</sst>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0.00_-;\-&quot;R&quot;* #,##0.00_-;_-&quot;R&quot;* &quot;-&quot;??_-;_-@_-"/>
    <numFmt numFmtId="164" formatCode="0.0"/>
  </numFmts>
  <fonts count="7" x14ac:knownFonts="1">
    <font>
      <sz val="11"/>
      <color theme="1"/>
      <name val="Calibri"/>
      <family val="2"/>
      <scheme val="minor"/>
    </font>
    <font>
      <sz val="11"/>
      <color theme="1"/>
      <name val="Calibri"/>
      <family val="2"/>
      <scheme val="minor"/>
    </font>
    <font>
      <b/>
      <sz val="11"/>
      <color rgb="FF000000"/>
      <name val="Arial"/>
      <family val="2"/>
    </font>
    <font>
      <sz val="11"/>
      <color rgb="FF000000"/>
      <name val="Arial"/>
      <family val="2"/>
    </font>
    <font>
      <sz val="11"/>
      <color theme="1"/>
      <name val="Arial"/>
      <family val="2"/>
    </font>
    <font>
      <b/>
      <sz val="11"/>
      <color theme="1"/>
      <name val="Calibri"/>
      <family val="2"/>
      <scheme val="minor"/>
    </font>
    <font>
      <sz val="11"/>
      <name val="Arial"/>
      <family val="2"/>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16">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8">
    <xf numFmtId="0" fontId="0" fillId="0" borderId="0" xfId="0"/>
    <xf numFmtId="44" fontId="0" fillId="0" borderId="0" xfId="1" applyFont="1"/>
    <xf numFmtId="44" fontId="2" fillId="2" borderId="1" xfId="1" applyFont="1" applyFill="1" applyBorder="1" applyAlignment="1">
      <alignment vertical="center" wrapText="1"/>
    </xf>
    <xf numFmtId="44" fontId="3" fillId="0" borderId="4" xfId="1" applyFont="1" applyBorder="1" applyAlignment="1">
      <alignment vertical="center" wrapText="1"/>
    </xf>
    <xf numFmtId="1" fontId="3" fillId="0" borderId="4" xfId="0" applyNumberFormat="1" applyFont="1" applyBorder="1" applyAlignment="1">
      <alignment horizontal="center" vertical="center" wrapText="1"/>
    </xf>
    <xf numFmtId="1" fontId="3" fillId="0" borderId="4" xfId="0" applyNumberFormat="1" applyFont="1" applyBorder="1" applyAlignment="1">
      <alignment vertical="center" wrapText="1"/>
    </xf>
    <xf numFmtId="1" fontId="3" fillId="0" borderId="6" xfId="0" applyNumberFormat="1" applyFont="1" applyBorder="1" applyAlignment="1">
      <alignment vertical="center" wrapText="1"/>
    </xf>
    <xf numFmtId="44" fontId="0" fillId="0" borderId="6" xfId="1" applyFont="1" applyBorder="1" applyAlignment="1">
      <alignment vertical="center"/>
    </xf>
    <xf numFmtId="44" fontId="0" fillId="0" borderId="6" xfId="1" applyFont="1" applyFill="1" applyBorder="1" applyAlignment="1">
      <alignment vertical="center"/>
    </xf>
    <xf numFmtId="1" fontId="3" fillId="0" borderId="6"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44" fontId="0" fillId="3" borderId="6" xfId="1" applyFont="1" applyFill="1" applyBorder="1" applyAlignment="1">
      <alignment vertical="center"/>
    </xf>
    <xf numFmtId="1" fontId="3" fillId="3" borderId="6" xfId="0" applyNumberFormat="1" applyFont="1" applyFill="1" applyBorder="1" applyAlignment="1">
      <alignment horizontal="center" vertical="center" wrapText="1"/>
    </xf>
    <xf numFmtId="164" fontId="3" fillId="0" borderId="6"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1" fontId="3" fillId="0" borderId="9" xfId="0" applyNumberFormat="1" applyFont="1" applyBorder="1" applyAlignment="1">
      <alignment vertical="center" wrapText="1"/>
    </xf>
    <xf numFmtId="164" fontId="3" fillId="0" borderId="9" xfId="0" applyNumberFormat="1" applyFont="1" applyBorder="1" applyAlignment="1">
      <alignment horizontal="center" vertical="center" wrapText="1"/>
    </xf>
    <xf numFmtId="44" fontId="2" fillId="2" borderId="10" xfId="1" applyFont="1" applyFill="1" applyBorder="1" applyAlignment="1">
      <alignment vertical="center" wrapText="1"/>
    </xf>
    <xf numFmtId="0" fontId="2" fillId="2" borderId="13"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3" fillId="0" borderId="13" xfId="0" applyFont="1" applyBorder="1" applyAlignment="1">
      <alignment horizontal="center" vertical="center" wrapText="1"/>
    </xf>
    <xf numFmtId="44" fontId="3" fillId="0" borderId="6" xfId="1"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2" fillId="0" borderId="4" xfId="0" applyFont="1" applyBorder="1" applyAlignment="1">
      <alignment horizontal="center" vertical="center" wrapText="1"/>
    </xf>
    <xf numFmtId="44" fontId="0" fillId="0" borderId="6" xfId="1" applyFont="1" applyBorder="1"/>
    <xf numFmtId="0" fontId="3" fillId="0" borderId="6" xfId="0" applyFont="1" applyBorder="1" applyAlignment="1">
      <alignment horizontal="center" vertical="center" wrapText="1"/>
    </xf>
    <xf numFmtId="0" fontId="3" fillId="0" borderId="6" xfId="0" applyFont="1" applyBorder="1" applyAlignment="1">
      <alignment vertical="center" wrapText="1"/>
    </xf>
    <xf numFmtId="0" fontId="2" fillId="0" borderId="6" xfId="0" applyFont="1" applyBorder="1" applyAlignment="1">
      <alignment horizontal="center" vertical="center" wrapText="1"/>
    </xf>
    <xf numFmtId="44" fontId="0" fillId="0" borderId="6" xfId="1" applyFont="1" applyFill="1" applyBorder="1"/>
    <xf numFmtId="0" fontId="3" fillId="0" borderId="5" xfId="0" applyFont="1" applyBorder="1" applyAlignment="1">
      <alignment horizontal="center" vertical="center" wrapText="1"/>
    </xf>
    <xf numFmtId="0" fontId="3" fillId="0" borderId="9" xfId="0" applyFont="1" applyBorder="1" applyAlignment="1">
      <alignment vertical="center" wrapText="1"/>
    </xf>
    <xf numFmtId="0" fontId="2" fillId="0" borderId="9" xfId="0" applyFont="1" applyBorder="1" applyAlignment="1">
      <alignment horizontal="center" vertical="center" wrapText="1"/>
    </xf>
    <xf numFmtId="44" fontId="3" fillId="0" borderId="4" xfId="1" applyFont="1" applyBorder="1" applyAlignment="1">
      <alignment horizontal="center" vertical="center" wrapText="1"/>
    </xf>
    <xf numFmtId="44" fontId="0" fillId="0" borderId="5" xfId="1" applyFont="1" applyBorder="1"/>
    <xf numFmtId="44" fontId="0" fillId="3" borderId="6" xfId="1" applyFont="1" applyFill="1" applyBorder="1"/>
    <xf numFmtId="44" fontId="0" fillId="0" borderId="5" xfId="1" applyFont="1" applyBorder="1" applyAlignment="1">
      <alignment vertical="center"/>
    </xf>
    <xf numFmtId="44" fontId="3" fillId="0" borderId="14" xfId="1" applyFont="1" applyBorder="1" applyAlignment="1">
      <alignment vertical="center" wrapText="1"/>
    </xf>
    <xf numFmtId="44" fontId="2" fillId="2" borderId="15" xfId="1" applyFont="1" applyFill="1" applyBorder="1" applyAlignment="1">
      <alignment vertical="center" wrapText="1"/>
    </xf>
    <xf numFmtId="44" fontId="3" fillId="0" borderId="5" xfId="1" applyFont="1" applyBorder="1" applyAlignment="1">
      <alignment vertical="center" wrapText="1"/>
    </xf>
    <xf numFmtId="0" fontId="3" fillId="0" borderId="5" xfId="0" applyFont="1" applyBorder="1" applyAlignment="1">
      <alignment vertical="center" wrapText="1"/>
    </xf>
    <xf numFmtId="0" fontId="3" fillId="0" borderId="2" xfId="0" applyFont="1" applyBorder="1" applyAlignment="1">
      <alignment vertical="center" wrapText="1"/>
    </xf>
    <xf numFmtId="0" fontId="2" fillId="0" borderId="13" xfId="0" applyFont="1" applyBorder="1" applyAlignment="1">
      <alignment horizontal="center" vertical="center" wrapText="1"/>
    </xf>
    <xf numFmtId="0" fontId="3" fillId="3" borderId="6" xfId="0" applyFont="1" applyFill="1" applyBorder="1" applyAlignment="1">
      <alignment vertical="center" wrapText="1"/>
    </xf>
    <xf numFmtId="0" fontId="3" fillId="0" borderId="6" xfId="0" applyFont="1" applyBorder="1" applyAlignment="1">
      <alignment horizontal="justify" vertical="center" wrapText="1"/>
    </xf>
    <xf numFmtId="44" fontId="2" fillId="2" borderId="13" xfId="1" applyFont="1" applyFill="1" applyBorder="1" applyAlignment="1">
      <alignment horizontal="center" vertical="center" wrapText="1"/>
    </xf>
    <xf numFmtId="44" fontId="2" fillId="0" borderId="10" xfId="1" applyFont="1" applyBorder="1" applyAlignment="1">
      <alignment vertical="center" wrapText="1"/>
    </xf>
    <xf numFmtId="0" fontId="2" fillId="0" borderId="10" xfId="0" applyFont="1" applyBorder="1" applyAlignment="1">
      <alignment horizontal="center" vertical="center" wrapText="1"/>
    </xf>
    <xf numFmtId="0" fontId="2" fillId="0" borderId="10" xfId="0" applyFont="1" applyBorder="1" applyAlignment="1">
      <alignment vertical="center" wrapText="1"/>
    </xf>
    <xf numFmtId="0" fontId="2" fillId="0" borderId="15" xfId="0" applyFont="1" applyBorder="1" applyAlignment="1">
      <alignment horizontal="center" vertical="center" wrapText="1"/>
    </xf>
    <xf numFmtId="2" fontId="3" fillId="0" borderId="6" xfId="0" applyNumberFormat="1" applyFont="1" applyFill="1" applyBorder="1" applyAlignment="1">
      <alignment horizontal="center" vertical="center" wrapText="1"/>
    </xf>
    <xf numFmtId="44" fontId="0" fillId="0" borderId="8" xfId="1" applyFont="1" applyBorder="1" applyAlignment="1">
      <alignment horizontal="center" vertical="center"/>
    </xf>
    <xf numFmtId="44" fontId="0" fillId="0" borderId="7" xfId="1" applyFont="1" applyBorder="1" applyAlignment="1">
      <alignment horizontal="center" vertical="center"/>
    </xf>
    <xf numFmtId="44" fontId="0" fillId="0" borderId="5" xfId="1" applyFont="1" applyBorder="1" applyAlignment="1">
      <alignment horizontal="center" vertical="center"/>
    </xf>
    <xf numFmtId="0" fontId="2" fillId="2" borderId="12"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2" xfId="0" applyFont="1" applyFill="1" applyBorder="1" applyAlignment="1">
      <alignment vertical="center" wrapText="1"/>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1" fontId="2" fillId="2" borderId="3" xfId="0" applyNumberFormat="1" applyFont="1" applyFill="1" applyBorder="1" applyAlignment="1">
      <alignment horizontal="right" vertical="center" wrapText="1"/>
    </xf>
    <xf numFmtId="1" fontId="2" fillId="2" borderId="2" xfId="0" applyNumberFormat="1" applyFont="1" applyFill="1" applyBorder="1" applyAlignment="1">
      <alignment horizontal="right" vertical="center" wrapText="1"/>
    </xf>
    <xf numFmtId="1" fontId="2" fillId="2" borderId="1" xfId="0" applyNumberFormat="1" applyFont="1" applyFill="1" applyBorder="1" applyAlignment="1">
      <alignment horizontal="right" vertical="center" wrapText="1"/>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2" borderId="1" xfId="0" applyFont="1" applyFill="1" applyBorder="1" applyAlignment="1">
      <alignment vertical="center" wrapText="1"/>
    </xf>
    <xf numFmtId="0" fontId="3" fillId="0" borderId="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vertical="center" wrapText="1"/>
    </xf>
    <xf numFmtId="0" fontId="3" fillId="0" borderId="6" xfId="0" applyFont="1" applyBorder="1" applyAlignment="1">
      <alignment vertical="center" wrapText="1"/>
    </xf>
    <xf numFmtId="2" fontId="3" fillId="0" borderId="6" xfId="0" applyNumberFormat="1" applyFont="1" applyBorder="1" applyAlignment="1">
      <alignment horizontal="center" vertical="center" wrapText="1"/>
    </xf>
    <xf numFmtId="1" fontId="3" fillId="0" borderId="6" xfId="0" applyNumberFormat="1" applyFont="1" applyBorder="1" applyAlignment="1">
      <alignment vertical="center" wrapText="1"/>
    </xf>
    <xf numFmtId="1" fontId="3" fillId="0" borderId="6" xfId="0" applyNumberFormat="1" applyFont="1" applyBorder="1" applyAlignment="1">
      <alignment horizontal="center" vertical="center" wrapText="1"/>
    </xf>
    <xf numFmtId="2" fontId="3" fillId="3" borderId="6" xfId="0" applyNumberFormat="1" applyFont="1" applyFill="1" applyBorder="1" applyAlignment="1">
      <alignment horizontal="center" vertical="center" wrapText="1"/>
    </xf>
    <xf numFmtId="1" fontId="3" fillId="3" borderId="6" xfId="0" applyNumberFormat="1" applyFont="1" applyFill="1" applyBorder="1" applyAlignment="1">
      <alignment vertical="center" wrapText="1"/>
    </xf>
    <xf numFmtId="0" fontId="6" fillId="0" borderId="9" xfId="0" applyFont="1" applyBorder="1" applyAlignment="1">
      <alignmen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C8DC6-6CB7-42A7-97E0-4D9B88A7D15C}">
  <dimension ref="A3:F101"/>
  <sheetViews>
    <sheetView tabSelected="1" topLeftCell="A40" workbookViewId="0">
      <selection activeCell="B45" sqref="B45"/>
    </sheetView>
  </sheetViews>
  <sheetFormatPr defaultRowHeight="14.6" x14ac:dyDescent="0.4"/>
  <cols>
    <col min="2" max="2" width="42.53515625" customWidth="1"/>
    <col min="4" max="4" width="10" bestFit="1" customWidth="1"/>
    <col min="5" max="5" width="11.53515625" style="1" bestFit="1" customWidth="1"/>
    <col min="6" max="6" width="14.07421875" style="1" bestFit="1" customWidth="1"/>
  </cols>
  <sheetData>
    <row r="3" spans="1:6" x14ac:dyDescent="0.4">
      <c r="A3" t="s">
        <v>108</v>
      </c>
    </row>
    <row r="4" spans="1:6" x14ac:dyDescent="0.4">
      <c r="A4" t="s">
        <v>109</v>
      </c>
    </row>
    <row r="5" spans="1:6" ht="15" thickBot="1" x14ac:dyDescent="0.45"/>
    <row r="6" spans="1:6" ht="15" thickBot="1" x14ac:dyDescent="0.45">
      <c r="A6" s="51" t="s">
        <v>106</v>
      </c>
      <c r="B6" s="50" t="s">
        <v>105</v>
      </c>
      <c r="C6" s="50" t="s">
        <v>104</v>
      </c>
      <c r="D6" s="49" t="s">
        <v>103</v>
      </c>
      <c r="E6" s="48" t="s">
        <v>102</v>
      </c>
      <c r="F6" s="48" t="s">
        <v>101</v>
      </c>
    </row>
    <row r="7" spans="1:6" ht="30" customHeight="1" thickBot="1" x14ac:dyDescent="0.45">
      <c r="A7" s="18">
        <v>1</v>
      </c>
      <c r="B7" s="56" t="s">
        <v>100</v>
      </c>
      <c r="C7" s="57"/>
      <c r="D7" s="57"/>
      <c r="E7" s="58"/>
      <c r="F7" s="47">
        <f>SUM(F8:F20)</f>
        <v>0</v>
      </c>
    </row>
    <row r="8" spans="1:6" x14ac:dyDescent="0.4">
      <c r="A8" s="34"/>
      <c r="B8" s="33" t="s">
        <v>99</v>
      </c>
      <c r="C8" s="33" t="s">
        <v>6</v>
      </c>
      <c r="D8" s="32">
        <v>1</v>
      </c>
      <c r="E8" s="36"/>
      <c r="F8" s="36">
        <f t="shared" ref="F8:F20" si="0">D8*E8</f>
        <v>0</v>
      </c>
    </row>
    <row r="9" spans="1:6" ht="28.3" x14ac:dyDescent="0.4">
      <c r="A9" s="30"/>
      <c r="B9" s="29" t="s">
        <v>98</v>
      </c>
      <c r="C9" s="29" t="s">
        <v>6</v>
      </c>
      <c r="D9" s="32">
        <v>1</v>
      </c>
      <c r="E9" s="7"/>
      <c r="F9" s="38">
        <f t="shared" si="0"/>
        <v>0</v>
      </c>
    </row>
    <row r="10" spans="1:6" x14ac:dyDescent="0.4">
      <c r="A10" s="30"/>
      <c r="B10" s="29" t="s">
        <v>97</v>
      </c>
      <c r="C10" s="45" t="s">
        <v>66</v>
      </c>
      <c r="D10" s="32">
        <v>1</v>
      </c>
      <c r="E10" s="27"/>
      <c r="F10" s="36">
        <f t="shared" si="0"/>
        <v>0</v>
      </c>
    </row>
    <row r="11" spans="1:6" ht="28.3" x14ac:dyDescent="0.4">
      <c r="A11" s="30"/>
      <c r="B11" s="29" t="s">
        <v>96</v>
      </c>
      <c r="C11" s="29" t="s">
        <v>6</v>
      </c>
      <c r="D11" s="32">
        <v>1</v>
      </c>
      <c r="E11" s="7"/>
      <c r="F11" s="38">
        <f t="shared" si="0"/>
        <v>0</v>
      </c>
    </row>
    <row r="12" spans="1:6" x14ac:dyDescent="0.4">
      <c r="A12" s="30"/>
      <c r="B12" s="46" t="s">
        <v>95</v>
      </c>
      <c r="C12" s="29" t="s">
        <v>6</v>
      </c>
      <c r="D12" s="32">
        <v>1</v>
      </c>
      <c r="E12" s="31"/>
      <c r="F12" s="36">
        <f t="shared" si="0"/>
        <v>0</v>
      </c>
    </row>
    <row r="13" spans="1:6" ht="28.3" x14ac:dyDescent="0.4">
      <c r="A13" s="30"/>
      <c r="B13" s="29" t="s">
        <v>94</v>
      </c>
      <c r="C13" s="29" t="s">
        <v>6</v>
      </c>
      <c r="D13" s="32">
        <v>1</v>
      </c>
      <c r="E13" s="7"/>
      <c r="F13" s="38">
        <f t="shared" si="0"/>
        <v>0</v>
      </c>
    </row>
    <row r="14" spans="1:6" x14ac:dyDescent="0.4">
      <c r="A14" s="30"/>
      <c r="B14" s="29" t="s">
        <v>93</v>
      </c>
      <c r="C14" s="29" t="s">
        <v>6</v>
      </c>
      <c r="D14" s="32">
        <v>1</v>
      </c>
      <c r="E14" s="31"/>
      <c r="F14" s="36">
        <f t="shared" si="0"/>
        <v>0</v>
      </c>
    </row>
    <row r="15" spans="1:6" x14ac:dyDescent="0.4">
      <c r="A15" s="30"/>
      <c r="B15" s="29" t="s">
        <v>92</v>
      </c>
      <c r="C15" s="29" t="s">
        <v>6</v>
      </c>
      <c r="D15" s="32">
        <v>1</v>
      </c>
      <c r="E15" s="31"/>
      <c r="F15" s="36">
        <f t="shared" si="0"/>
        <v>0</v>
      </c>
    </row>
    <row r="16" spans="1:6" x14ac:dyDescent="0.4">
      <c r="A16" s="30"/>
      <c r="B16" s="29" t="s">
        <v>91</v>
      </c>
      <c r="C16" s="29" t="s">
        <v>6</v>
      </c>
      <c r="D16" s="32">
        <v>1</v>
      </c>
      <c r="E16" s="31"/>
      <c r="F16" s="36">
        <f t="shared" si="0"/>
        <v>0</v>
      </c>
    </row>
    <row r="17" spans="1:6" x14ac:dyDescent="0.4">
      <c r="A17" s="30"/>
      <c r="B17" s="29" t="s">
        <v>90</v>
      </c>
      <c r="C17" s="29" t="s">
        <v>6</v>
      </c>
      <c r="D17" s="32">
        <v>1</v>
      </c>
      <c r="E17" s="31"/>
      <c r="F17" s="36">
        <f t="shared" si="0"/>
        <v>0</v>
      </c>
    </row>
    <row r="18" spans="1:6" x14ac:dyDescent="0.4">
      <c r="A18" s="30"/>
      <c r="B18" s="29" t="s">
        <v>89</v>
      </c>
      <c r="C18" s="29" t="s">
        <v>6</v>
      </c>
      <c r="D18" s="32">
        <v>1</v>
      </c>
      <c r="E18" s="31"/>
      <c r="F18" s="36">
        <f t="shared" si="0"/>
        <v>0</v>
      </c>
    </row>
    <row r="19" spans="1:6" ht="28.3" x14ac:dyDescent="0.4">
      <c r="A19" s="30"/>
      <c r="B19" s="29" t="s">
        <v>88</v>
      </c>
      <c r="C19" s="29" t="s">
        <v>6</v>
      </c>
      <c r="D19" s="32">
        <v>1</v>
      </c>
      <c r="E19" s="7"/>
      <c r="F19" s="38">
        <f t="shared" si="0"/>
        <v>0</v>
      </c>
    </row>
    <row r="20" spans="1:6" x14ac:dyDescent="0.4">
      <c r="A20" s="30"/>
      <c r="B20" s="29" t="s">
        <v>87</v>
      </c>
      <c r="C20" s="45" t="s">
        <v>66</v>
      </c>
      <c r="D20" s="32">
        <v>1</v>
      </c>
      <c r="E20" s="31"/>
      <c r="F20" s="36">
        <f t="shared" si="0"/>
        <v>0</v>
      </c>
    </row>
    <row r="21" spans="1:6" ht="15" thickBot="1" x14ac:dyDescent="0.45">
      <c r="A21" s="44"/>
      <c r="B21" s="43"/>
      <c r="C21" s="42"/>
      <c r="D21" s="32"/>
      <c r="E21" s="41"/>
      <c r="F21" s="36"/>
    </row>
    <row r="22" spans="1:6" ht="21" customHeight="1" thickBot="1" x14ac:dyDescent="0.45">
      <c r="A22" s="18">
        <v>2</v>
      </c>
      <c r="B22" s="59" t="s">
        <v>86</v>
      </c>
      <c r="C22" s="60" t="s">
        <v>6</v>
      </c>
      <c r="D22" s="60">
        <v>1</v>
      </c>
      <c r="E22" s="61"/>
      <c r="F22" s="40">
        <f>SUM(F24:F42)</f>
        <v>0</v>
      </c>
    </row>
    <row r="23" spans="1:6" ht="28.3" x14ac:dyDescent="0.4">
      <c r="A23" s="68">
        <v>2.1</v>
      </c>
      <c r="B23" s="33" t="s">
        <v>85</v>
      </c>
      <c r="C23" s="70" t="s">
        <v>84</v>
      </c>
      <c r="D23" s="39"/>
    </row>
    <row r="24" spans="1:6" x14ac:dyDescent="0.4">
      <c r="A24" s="69"/>
      <c r="B24" s="29" t="s">
        <v>83</v>
      </c>
      <c r="C24" s="71"/>
      <c r="D24" s="32">
        <v>1</v>
      </c>
      <c r="E24" s="36"/>
      <c r="F24" s="36">
        <f>D24*E24</f>
        <v>0</v>
      </c>
    </row>
    <row r="25" spans="1:6" ht="28.3" x14ac:dyDescent="0.4">
      <c r="A25" s="28">
        <v>2.2000000000000002</v>
      </c>
      <c r="B25" s="29" t="s">
        <v>82</v>
      </c>
      <c r="C25" s="29"/>
      <c r="D25" s="32"/>
      <c r="E25" s="36"/>
      <c r="F25" s="36"/>
    </row>
    <row r="26" spans="1:6" x14ac:dyDescent="0.4">
      <c r="A26" s="30"/>
      <c r="B26" s="29" t="s">
        <v>81</v>
      </c>
      <c r="C26" s="29" t="s">
        <v>66</v>
      </c>
      <c r="D26" s="32">
        <v>1</v>
      </c>
      <c r="E26" s="27"/>
      <c r="F26" s="36">
        <f t="shared" ref="F26:F42" si="1">D26*E26</f>
        <v>0</v>
      </c>
    </row>
    <row r="27" spans="1:6" x14ac:dyDescent="0.4">
      <c r="A27" s="30"/>
      <c r="B27" s="29" t="s">
        <v>80</v>
      </c>
      <c r="C27" s="29" t="s">
        <v>66</v>
      </c>
      <c r="D27" s="32">
        <v>1</v>
      </c>
      <c r="E27" s="27"/>
      <c r="F27" s="36">
        <f t="shared" si="1"/>
        <v>0</v>
      </c>
    </row>
    <row r="28" spans="1:6" x14ac:dyDescent="0.4">
      <c r="A28" s="30"/>
      <c r="B28" s="29" t="s">
        <v>79</v>
      </c>
      <c r="C28" s="29" t="s">
        <v>66</v>
      </c>
      <c r="D28" s="32">
        <v>1</v>
      </c>
      <c r="E28" s="31"/>
      <c r="F28" s="36">
        <f t="shared" si="1"/>
        <v>0</v>
      </c>
    </row>
    <row r="29" spans="1:6" x14ac:dyDescent="0.4">
      <c r="A29" s="30"/>
      <c r="B29" s="29" t="s">
        <v>78</v>
      </c>
      <c r="C29" s="29" t="s">
        <v>66</v>
      </c>
      <c r="D29" s="32">
        <v>1</v>
      </c>
      <c r="E29" s="27"/>
      <c r="F29" s="36">
        <f t="shared" si="1"/>
        <v>0</v>
      </c>
    </row>
    <row r="30" spans="1:6" x14ac:dyDescent="0.4">
      <c r="A30" s="30"/>
      <c r="B30" s="29" t="s">
        <v>77</v>
      </c>
      <c r="C30" s="29" t="s">
        <v>66</v>
      </c>
      <c r="D30" s="32">
        <v>1</v>
      </c>
      <c r="E30" s="27"/>
      <c r="F30" s="36">
        <f t="shared" si="1"/>
        <v>0</v>
      </c>
    </row>
    <row r="31" spans="1:6" x14ac:dyDescent="0.4">
      <c r="A31" s="30"/>
      <c r="B31" s="29" t="s">
        <v>76</v>
      </c>
      <c r="C31" s="29" t="s">
        <v>66</v>
      </c>
      <c r="D31" s="32">
        <v>1</v>
      </c>
      <c r="E31" s="27"/>
      <c r="F31" s="36">
        <f t="shared" si="1"/>
        <v>0</v>
      </c>
    </row>
    <row r="32" spans="1:6" x14ac:dyDescent="0.4">
      <c r="A32" s="30"/>
      <c r="B32" s="29" t="s">
        <v>75</v>
      </c>
      <c r="C32" s="29" t="s">
        <v>66</v>
      </c>
      <c r="D32" s="32">
        <v>1</v>
      </c>
      <c r="E32" s="27"/>
      <c r="F32" s="36">
        <f t="shared" si="1"/>
        <v>0</v>
      </c>
    </row>
    <row r="33" spans="1:6" x14ac:dyDescent="0.4">
      <c r="A33" s="30"/>
      <c r="B33" s="29" t="s">
        <v>74</v>
      </c>
      <c r="C33" s="29" t="s">
        <v>66</v>
      </c>
      <c r="D33" s="32">
        <v>1</v>
      </c>
      <c r="E33" s="27"/>
      <c r="F33" s="36">
        <f t="shared" si="1"/>
        <v>0</v>
      </c>
    </row>
    <row r="34" spans="1:6" x14ac:dyDescent="0.4">
      <c r="A34" s="30"/>
      <c r="B34" s="29" t="s">
        <v>73</v>
      </c>
      <c r="C34" s="29" t="s">
        <v>66</v>
      </c>
      <c r="D34" s="32">
        <v>1</v>
      </c>
      <c r="E34" s="31"/>
      <c r="F34" s="36">
        <f t="shared" si="1"/>
        <v>0</v>
      </c>
    </row>
    <row r="35" spans="1:6" x14ac:dyDescent="0.4">
      <c r="A35" s="30"/>
      <c r="B35" s="29" t="s">
        <v>67</v>
      </c>
      <c r="C35" s="29" t="s">
        <v>66</v>
      </c>
      <c r="D35" s="32">
        <v>1</v>
      </c>
      <c r="E35" s="27"/>
      <c r="F35" s="36">
        <f t="shared" si="1"/>
        <v>0</v>
      </c>
    </row>
    <row r="36" spans="1:6" x14ac:dyDescent="0.4">
      <c r="A36" s="30"/>
      <c r="B36" s="29" t="s">
        <v>72</v>
      </c>
      <c r="C36" s="29" t="s">
        <v>66</v>
      </c>
      <c r="D36" s="32">
        <v>1</v>
      </c>
      <c r="E36" s="27"/>
      <c r="F36" s="36">
        <f t="shared" si="1"/>
        <v>0</v>
      </c>
    </row>
    <row r="37" spans="1:6" x14ac:dyDescent="0.4">
      <c r="A37" s="30"/>
      <c r="B37" s="29" t="s">
        <v>71</v>
      </c>
      <c r="C37" s="29" t="s">
        <v>66</v>
      </c>
      <c r="D37" s="32">
        <v>1</v>
      </c>
      <c r="E37" s="27"/>
      <c r="F37" s="36">
        <f t="shared" si="1"/>
        <v>0</v>
      </c>
    </row>
    <row r="38" spans="1:6" x14ac:dyDescent="0.4">
      <c r="A38" s="30"/>
      <c r="B38" s="29" t="s">
        <v>70</v>
      </c>
      <c r="C38" s="29" t="s">
        <v>66</v>
      </c>
      <c r="D38" s="32">
        <v>1</v>
      </c>
      <c r="E38" s="27"/>
      <c r="F38" s="36">
        <f t="shared" si="1"/>
        <v>0</v>
      </c>
    </row>
    <row r="39" spans="1:6" ht="28.3" x14ac:dyDescent="0.4">
      <c r="A39" s="30"/>
      <c r="B39" s="29" t="s">
        <v>69</v>
      </c>
      <c r="C39" s="29" t="s">
        <v>66</v>
      </c>
      <c r="D39" s="32">
        <v>1</v>
      </c>
      <c r="E39" s="7"/>
      <c r="F39" s="38">
        <f t="shared" si="1"/>
        <v>0</v>
      </c>
    </row>
    <row r="40" spans="1:6" ht="42.45" x14ac:dyDescent="0.4">
      <c r="A40" s="30"/>
      <c r="B40" s="29" t="s">
        <v>68</v>
      </c>
      <c r="C40" s="29" t="s">
        <v>66</v>
      </c>
      <c r="D40" s="32">
        <v>1</v>
      </c>
      <c r="E40" s="7"/>
      <c r="F40" s="38">
        <f t="shared" si="1"/>
        <v>0</v>
      </c>
    </row>
    <row r="41" spans="1:6" x14ac:dyDescent="0.4">
      <c r="A41" s="30"/>
      <c r="B41" s="29" t="s">
        <v>67</v>
      </c>
      <c r="C41" s="29" t="s">
        <v>66</v>
      </c>
      <c r="D41" s="32">
        <v>1</v>
      </c>
      <c r="E41" s="27"/>
      <c r="F41" s="36">
        <f t="shared" si="1"/>
        <v>0</v>
      </c>
    </row>
    <row r="42" spans="1:6" x14ac:dyDescent="0.4">
      <c r="A42" s="30"/>
      <c r="B42" s="29" t="s">
        <v>65</v>
      </c>
      <c r="C42" s="29" t="s">
        <v>64</v>
      </c>
      <c r="D42" s="32">
        <v>1</v>
      </c>
      <c r="E42" s="37"/>
      <c r="F42" s="36">
        <f t="shared" si="1"/>
        <v>0</v>
      </c>
    </row>
    <row r="43" spans="1:6" ht="15" thickBot="1" x14ac:dyDescent="0.45">
      <c r="A43" s="26"/>
      <c r="B43" s="25"/>
      <c r="C43" s="25"/>
      <c r="D43" s="35"/>
      <c r="E43" s="3"/>
      <c r="F43" s="3"/>
    </row>
    <row r="44" spans="1:6" ht="15" thickBot="1" x14ac:dyDescent="0.45">
      <c r="A44" s="18">
        <v>3</v>
      </c>
      <c r="B44" s="65" t="s">
        <v>63</v>
      </c>
      <c r="C44" s="66"/>
      <c r="D44" s="66"/>
      <c r="E44" s="67"/>
      <c r="F44" s="2">
        <f>SUM(F45:F61)</f>
        <v>0</v>
      </c>
    </row>
    <row r="45" spans="1:6" ht="70.75" x14ac:dyDescent="0.4">
      <c r="A45" s="34"/>
      <c r="B45" s="77" t="s">
        <v>110</v>
      </c>
      <c r="C45" s="33" t="s">
        <v>49</v>
      </c>
      <c r="D45" s="32">
        <v>1</v>
      </c>
      <c r="E45" s="7"/>
      <c r="F45" s="7">
        <f t="shared" ref="F45:F61" si="2">D45*E45</f>
        <v>0</v>
      </c>
    </row>
    <row r="46" spans="1:6" x14ac:dyDescent="0.4">
      <c r="A46" s="30"/>
      <c r="B46" s="29" t="s">
        <v>62</v>
      </c>
      <c r="C46" s="29" t="s">
        <v>49</v>
      </c>
      <c r="D46" s="28">
        <v>1</v>
      </c>
      <c r="E46" s="27"/>
      <c r="F46" s="27">
        <f t="shared" si="2"/>
        <v>0</v>
      </c>
    </row>
    <row r="47" spans="1:6" x14ac:dyDescent="0.4">
      <c r="A47" s="30"/>
      <c r="B47" s="29" t="s">
        <v>61</v>
      </c>
      <c r="C47" s="29" t="s">
        <v>49</v>
      </c>
      <c r="D47" s="28">
        <v>1</v>
      </c>
      <c r="E47" s="27"/>
      <c r="F47" s="27">
        <f t="shared" si="2"/>
        <v>0</v>
      </c>
    </row>
    <row r="48" spans="1:6" x14ac:dyDescent="0.4">
      <c r="A48" s="30"/>
      <c r="B48" s="29" t="s">
        <v>60</v>
      </c>
      <c r="C48" s="29" t="s">
        <v>49</v>
      </c>
      <c r="D48" s="28">
        <v>1</v>
      </c>
      <c r="E48" s="27"/>
      <c r="F48" s="27">
        <f t="shared" si="2"/>
        <v>0</v>
      </c>
    </row>
    <row r="49" spans="1:6" x14ac:dyDescent="0.4">
      <c r="A49" s="30"/>
      <c r="B49" s="29" t="s">
        <v>59</v>
      </c>
      <c r="C49" s="29" t="s">
        <v>49</v>
      </c>
      <c r="D49" s="28">
        <v>1</v>
      </c>
      <c r="E49" s="27"/>
      <c r="F49" s="27">
        <f t="shared" si="2"/>
        <v>0</v>
      </c>
    </row>
    <row r="50" spans="1:6" x14ac:dyDescent="0.4">
      <c r="A50" s="30"/>
      <c r="B50" s="29" t="s">
        <v>58</v>
      </c>
      <c r="C50" s="29" t="s">
        <v>49</v>
      </c>
      <c r="D50" s="28">
        <v>1</v>
      </c>
      <c r="E50" s="27"/>
      <c r="F50" s="27">
        <f t="shared" si="2"/>
        <v>0</v>
      </c>
    </row>
    <row r="51" spans="1:6" x14ac:dyDescent="0.4">
      <c r="A51" s="30"/>
      <c r="B51" s="29" t="s">
        <v>57</v>
      </c>
      <c r="C51" s="29" t="s">
        <v>49</v>
      </c>
      <c r="D51" s="28">
        <v>1</v>
      </c>
      <c r="E51" s="27"/>
      <c r="F51" s="27">
        <f t="shared" si="2"/>
        <v>0</v>
      </c>
    </row>
    <row r="52" spans="1:6" x14ac:dyDescent="0.4">
      <c r="A52" s="30"/>
      <c r="B52" s="29" t="s">
        <v>56</v>
      </c>
      <c r="C52" s="29" t="s">
        <v>49</v>
      </c>
      <c r="D52" s="28">
        <v>1</v>
      </c>
      <c r="E52" s="31"/>
      <c r="F52" s="27">
        <f t="shared" si="2"/>
        <v>0</v>
      </c>
    </row>
    <row r="53" spans="1:6" x14ac:dyDescent="0.4">
      <c r="A53" s="30"/>
      <c r="B53" s="29" t="s">
        <v>55</v>
      </c>
      <c r="C53" s="29" t="s">
        <v>8</v>
      </c>
      <c r="D53" s="28">
        <v>1</v>
      </c>
      <c r="E53" s="31"/>
      <c r="F53" s="27">
        <f t="shared" si="2"/>
        <v>0</v>
      </c>
    </row>
    <row r="54" spans="1:6" x14ac:dyDescent="0.4">
      <c r="A54" s="30"/>
      <c r="B54" s="29" t="s">
        <v>54</v>
      </c>
      <c r="C54" s="29" t="s">
        <v>49</v>
      </c>
      <c r="D54" s="28">
        <v>1</v>
      </c>
      <c r="E54" s="31"/>
      <c r="F54" s="27">
        <f t="shared" si="2"/>
        <v>0</v>
      </c>
    </row>
    <row r="55" spans="1:6" x14ac:dyDescent="0.4">
      <c r="A55" s="30"/>
      <c r="B55" s="29" t="s">
        <v>53</v>
      </c>
      <c r="C55" s="29" t="s">
        <v>49</v>
      </c>
      <c r="D55" s="28">
        <v>1</v>
      </c>
      <c r="E55" s="27"/>
      <c r="F55" s="27">
        <f t="shared" si="2"/>
        <v>0</v>
      </c>
    </row>
    <row r="56" spans="1:6" x14ac:dyDescent="0.4">
      <c r="A56" s="30"/>
      <c r="B56" s="29" t="s">
        <v>52</v>
      </c>
      <c r="C56" s="29" t="s">
        <v>49</v>
      </c>
      <c r="D56" s="28">
        <v>1</v>
      </c>
      <c r="E56" s="27"/>
      <c r="F56" s="27">
        <f t="shared" si="2"/>
        <v>0</v>
      </c>
    </row>
    <row r="57" spans="1:6" x14ac:dyDescent="0.4">
      <c r="A57" s="30"/>
      <c r="B57" s="29" t="s">
        <v>51</v>
      </c>
      <c r="C57" s="29" t="s">
        <v>49</v>
      </c>
      <c r="D57" s="28">
        <v>1</v>
      </c>
      <c r="E57" s="27"/>
      <c r="F57" s="27">
        <f t="shared" si="2"/>
        <v>0</v>
      </c>
    </row>
    <row r="58" spans="1:6" x14ac:dyDescent="0.4">
      <c r="A58" s="30"/>
      <c r="B58" s="29" t="s">
        <v>50</v>
      </c>
      <c r="C58" s="29" t="s">
        <v>49</v>
      </c>
      <c r="D58" s="28">
        <v>1</v>
      </c>
      <c r="E58" s="31"/>
      <c r="F58" s="27">
        <f t="shared" si="2"/>
        <v>0</v>
      </c>
    </row>
    <row r="59" spans="1:6" x14ac:dyDescent="0.4">
      <c r="A59" s="30"/>
      <c r="B59" s="29" t="s">
        <v>48</v>
      </c>
      <c r="C59" s="29" t="s">
        <v>8</v>
      </c>
      <c r="D59" s="28">
        <v>1</v>
      </c>
      <c r="E59" s="31"/>
      <c r="F59" s="27">
        <f t="shared" si="2"/>
        <v>0</v>
      </c>
    </row>
    <row r="60" spans="1:6" x14ac:dyDescent="0.4">
      <c r="A60" s="30"/>
      <c r="B60" s="29" t="s">
        <v>47</v>
      </c>
      <c r="C60" s="29" t="s">
        <v>8</v>
      </c>
      <c r="D60" s="28">
        <v>1</v>
      </c>
      <c r="E60" s="31"/>
      <c r="F60" s="27">
        <f t="shared" si="2"/>
        <v>0</v>
      </c>
    </row>
    <row r="61" spans="1:6" x14ac:dyDescent="0.4">
      <c r="A61" s="30"/>
      <c r="B61" s="29" t="s">
        <v>46</v>
      </c>
      <c r="C61" s="29" t="s">
        <v>8</v>
      </c>
      <c r="D61" s="28">
        <v>1</v>
      </c>
      <c r="E61" s="27"/>
      <c r="F61" s="27">
        <f t="shared" si="2"/>
        <v>0</v>
      </c>
    </row>
    <row r="62" spans="1:6" ht="15" thickBot="1" x14ac:dyDescent="0.45">
      <c r="A62" s="26"/>
      <c r="B62" s="25"/>
      <c r="C62" s="25"/>
      <c r="D62" s="24"/>
      <c r="E62" s="3"/>
      <c r="F62" s="23"/>
    </row>
    <row r="63" spans="1:6" ht="15" thickBot="1" x14ac:dyDescent="0.45">
      <c r="A63" s="18">
        <v>4</v>
      </c>
      <c r="B63" s="65" t="s">
        <v>45</v>
      </c>
      <c r="C63" s="66"/>
      <c r="D63" s="66"/>
      <c r="E63" s="67"/>
      <c r="F63" s="17">
        <f>SUM(F64)</f>
        <v>0</v>
      </c>
    </row>
    <row r="64" spans="1:6" ht="28.75" thickBot="1" x14ac:dyDescent="0.45">
      <c r="A64" s="22">
        <v>4.0999999999999996</v>
      </c>
      <c r="B64" s="21" t="s">
        <v>44</v>
      </c>
      <c r="C64" s="20" t="s">
        <v>6</v>
      </c>
      <c r="D64" s="19">
        <v>1</v>
      </c>
      <c r="E64" s="7"/>
      <c r="F64" s="7">
        <f>D64*E64</f>
        <v>0</v>
      </c>
    </row>
    <row r="65" spans="1:6" ht="15" thickBot="1" x14ac:dyDescent="0.45">
      <c r="A65" s="18">
        <v>5</v>
      </c>
      <c r="B65" s="59" t="s">
        <v>43</v>
      </c>
      <c r="C65" s="60"/>
      <c r="D65" s="60"/>
      <c r="E65" s="61"/>
      <c r="F65" s="17">
        <f>SUM(F66:F99)</f>
        <v>0</v>
      </c>
    </row>
    <row r="66" spans="1:6" ht="28.3" x14ac:dyDescent="0.4">
      <c r="A66" s="16">
        <v>5.0999999999999996</v>
      </c>
      <c r="B66" s="15" t="s">
        <v>42</v>
      </c>
      <c r="C66" s="15" t="s">
        <v>6</v>
      </c>
      <c r="D66" s="14">
        <v>1</v>
      </c>
      <c r="E66" s="7"/>
      <c r="F66" s="7">
        <f t="shared" ref="F66:F90" si="3">D66*E66</f>
        <v>0</v>
      </c>
    </row>
    <row r="67" spans="1:6" x14ac:dyDescent="0.4">
      <c r="A67" s="13">
        <v>5.2</v>
      </c>
      <c r="B67" s="6" t="s">
        <v>41</v>
      </c>
      <c r="C67" s="6" t="s">
        <v>40</v>
      </c>
      <c r="D67" s="9">
        <v>1</v>
      </c>
      <c r="F67" s="7">
        <f t="shared" si="3"/>
        <v>0</v>
      </c>
    </row>
    <row r="68" spans="1:6" x14ac:dyDescent="0.4">
      <c r="A68" s="13">
        <v>5.3</v>
      </c>
      <c r="B68" s="6" t="s">
        <v>39</v>
      </c>
      <c r="C68" s="6" t="s">
        <v>8</v>
      </c>
      <c r="D68" s="9">
        <v>1</v>
      </c>
      <c r="E68" s="8"/>
      <c r="F68" s="7">
        <f t="shared" si="3"/>
        <v>0</v>
      </c>
    </row>
    <row r="69" spans="1:6" x14ac:dyDescent="0.4">
      <c r="A69" s="13">
        <v>5.4</v>
      </c>
      <c r="B69" s="6" t="s">
        <v>38</v>
      </c>
      <c r="C69" s="6" t="s">
        <v>31</v>
      </c>
      <c r="D69" s="9">
        <v>1</v>
      </c>
      <c r="E69" s="7"/>
      <c r="F69" s="7">
        <f t="shared" si="3"/>
        <v>0</v>
      </c>
    </row>
    <row r="70" spans="1:6" x14ac:dyDescent="0.4">
      <c r="A70" s="13">
        <v>5.5</v>
      </c>
      <c r="B70" s="6" t="s">
        <v>37</v>
      </c>
      <c r="C70" s="6" t="s">
        <v>8</v>
      </c>
      <c r="D70" s="9">
        <v>1</v>
      </c>
      <c r="E70" s="7"/>
      <c r="F70" s="7">
        <f t="shared" si="3"/>
        <v>0</v>
      </c>
    </row>
    <row r="71" spans="1:6" x14ac:dyDescent="0.4">
      <c r="A71" s="13">
        <v>5.6</v>
      </c>
      <c r="B71" s="6" t="s">
        <v>36</v>
      </c>
      <c r="C71" s="6" t="s">
        <v>24</v>
      </c>
      <c r="D71" s="9">
        <v>1</v>
      </c>
      <c r="E71" s="7"/>
      <c r="F71" s="7">
        <f t="shared" si="3"/>
        <v>0</v>
      </c>
    </row>
    <row r="72" spans="1:6" ht="28.3" x14ac:dyDescent="0.4">
      <c r="A72" s="13">
        <v>5.7</v>
      </c>
      <c r="B72" s="6" t="s">
        <v>35</v>
      </c>
      <c r="C72" s="6" t="s">
        <v>4</v>
      </c>
      <c r="D72" s="9">
        <v>1</v>
      </c>
      <c r="E72" s="7"/>
      <c r="F72" s="7">
        <f t="shared" si="3"/>
        <v>0</v>
      </c>
    </row>
    <row r="73" spans="1:6" ht="28.3" x14ac:dyDescent="0.4">
      <c r="A73" s="13">
        <v>5.8</v>
      </c>
      <c r="B73" s="6" t="s">
        <v>34</v>
      </c>
      <c r="C73" s="6" t="s">
        <v>24</v>
      </c>
      <c r="D73" s="9">
        <v>1</v>
      </c>
      <c r="E73" s="8"/>
      <c r="F73" s="7">
        <f t="shared" si="3"/>
        <v>0</v>
      </c>
    </row>
    <row r="74" spans="1:6" x14ac:dyDescent="0.4">
      <c r="A74" s="13">
        <v>5.9</v>
      </c>
      <c r="B74" s="6" t="s">
        <v>33</v>
      </c>
      <c r="C74" s="6" t="s">
        <v>28</v>
      </c>
      <c r="D74" s="9">
        <v>1</v>
      </c>
      <c r="E74" s="8"/>
      <c r="F74" s="7">
        <f t="shared" si="3"/>
        <v>0</v>
      </c>
    </row>
    <row r="75" spans="1:6" x14ac:dyDescent="0.4">
      <c r="A75" s="10">
        <v>5.0999999999999996</v>
      </c>
      <c r="B75" s="6" t="s">
        <v>32</v>
      </c>
      <c r="C75" s="6" t="s">
        <v>31</v>
      </c>
      <c r="D75" s="9">
        <v>1</v>
      </c>
      <c r="E75" s="8"/>
      <c r="F75" s="7">
        <f t="shared" si="3"/>
        <v>0</v>
      </c>
    </row>
    <row r="76" spans="1:6" x14ac:dyDescent="0.4">
      <c r="A76" s="10">
        <v>5.1100000000000003</v>
      </c>
      <c r="B76" s="6" t="s">
        <v>30</v>
      </c>
      <c r="C76" s="6" t="s">
        <v>28</v>
      </c>
      <c r="D76" s="9">
        <v>1</v>
      </c>
      <c r="E76" s="8"/>
      <c r="F76" s="7">
        <f t="shared" si="3"/>
        <v>0</v>
      </c>
    </row>
    <row r="77" spans="1:6" x14ac:dyDescent="0.4">
      <c r="A77" s="10">
        <v>5.12</v>
      </c>
      <c r="B77" s="6" t="s">
        <v>29</v>
      </c>
      <c r="C77" s="6" t="s">
        <v>28</v>
      </c>
      <c r="D77" s="9">
        <v>1</v>
      </c>
      <c r="E77" s="7"/>
      <c r="F77" s="7">
        <f t="shared" si="3"/>
        <v>0</v>
      </c>
    </row>
    <row r="78" spans="1:6" x14ac:dyDescent="0.4">
      <c r="A78" s="10">
        <v>5.13</v>
      </c>
      <c r="B78" s="6" t="s">
        <v>27</v>
      </c>
      <c r="C78" s="6" t="s">
        <v>8</v>
      </c>
      <c r="D78" s="9">
        <v>1</v>
      </c>
      <c r="E78" s="8"/>
      <c r="F78" s="7">
        <f t="shared" si="3"/>
        <v>0</v>
      </c>
    </row>
    <row r="79" spans="1:6" x14ac:dyDescent="0.4">
      <c r="A79" s="10">
        <v>5.14</v>
      </c>
      <c r="B79" s="6" t="s">
        <v>26</v>
      </c>
      <c r="C79" s="6" t="s">
        <v>8</v>
      </c>
      <c r="D79" s="9">
        <v>1</v>
      </c>
      <c r="E79" s="8"/>
      <c r="F79" s="7">
        <f t="shared" si="3"/>
        <v>0</v>
      </c>
    </row>
    <row r="80" spans="1:6" ht="24" customHeight="1" x14ac:dyDescent="0.4">
      <c r="A80" s="10">
        <v>5.15</v>
      </c>
      <c r="B80" s="6" t="s">
        <v>25</v>
      </c>
      <c r="C80" s="6" t="s">
        <v>24</v>
      </c>
      <c r="D80" s="9">
        <v>1</v>
      </c>
      <c r="E80" s="8"/>
      <c r="F80" s="7">
        <f t="shared" si="3"/>
        <v>0</v>
      </c>
    </row>
    <row r="81" spans="1:6" ht="18.75" customHeight="1" x14ac:dyDescent="0.4">
      <c r="A81" s="10">
        <v>5.16</v>
      </c>
      <c r="B81" s="6" t="s">
        <v>23</v>
      </c>
      <c r="C81" s="6" t="s">
        <v>6</v>
      </c>
      <c r="D81" s="9">
        <v>1</v>
      </c>
      <c r="E81" s="8"/>
      <c r="F81" s="7">
        <f t="shared" si="3"/>
        <v>0</v>
      </c>
    </row>
    <row r="82" spans="1:6" x14ac:dyDescent="0.4">
      <c r="A82" s="10">
        <v>5.17</v>
      </c>
      <c r="B82" s="6" t="s">
        <v>22</v>
      </c>
      <c r="C82" s="6" t="s">
        <v>20</v>
      </c>
      <c r="D82" s="9">
        <v>1</v>
      </c>
      <c r="E82" s="8"/>
      <c r="F82" s="7">
        <f t="shared" si="3"/>
        <v>0</v>
      </c>
    </row>
    <row r="83" spans="1:6" x14ac:dyDescent="0.4">
      <c r="A83" s="52">
        <v>5.18</v>
      </c>
      <c r="B83" s="6" t="s">
        <v>21</v>
      </c>
      <c r="C83" s="6" t="s">
        <v>20</v>
      </c>
      <c r="D83" s="9">
        <v>1</v>
      </c>
      <c r="E83" s="8"/>
      <c r="F83" s="7">
        <f t="shared" si="3"/>
        <v>0</v>
      </c>
    </row>
    <row r="84" spans="1:6" x14ac:dyDescent="0.4">
      <c r="A84" s="10">
        <v>5.18</v>
      </c>
      <c r="B84" s="6" t="s">
        <v>19</v>
      </c>
      <c r="C84" s="6" t="s">
        <v>18</v>
      </c>
      <c r="D84" s="12">
        <v>1</v>
      </c>
      <c r="E84" s="8"/>
      <c r="F84" s="7">
        <f t="shared" si="3"/>
        <v>0</v>
      </c>
    </row>
    <row r="85" spans="1:6" x14ac:dyDescent="0.4">
      <c r="A85" s="75">
        <v>5.19</v>
      </c>
      <c r="B85" s="76" t="s">
        <v>17</v>
      </c>
      <c r="C85" s="76" t="s">
        <v>8</v>
      </c>
      <c r="D85" s="12">
        <v>1</v>
      </c>
      <c r="E85" s="11"/>
      <c r="F85" s="11">
        <f t="shared" si="3"/>
        <v>0</v>
      </c>
    </row>
    <row r="86" spans="1:6" x14ac:dyDescent="0.4">
      <c r="A86" s="10">
        <v>5.2</v>
      </c>
      <c r="B86" s="6" t="s">
        <v>16</v>
      </c>
      <c r="C86" s="6" t="s">
        <v>6</v>
      </c>
      <c r="D86" s="9">
        <v>1</v>
      </c>
      <c r="E86" s="8"/>
      <c r="F86" s="7">
        <f t="shared" si="3"/>
        <v>0</v>
      </c>
    </row>
    <row r="87" spans="1:6" x14ac:dyDescent="0.4">
      <c r="A87" s="10">
        <v>5.21</v>
      </c>
      <c r="B87" s="6" t="s">
        <v>15</v>
      </c>
      <c r="C87" s="6" t="s">
        <v>6</v>
      </c>
      <c r="D87" s="9">
        <v>1</v>
      </c>
      <c r="E87" s="8"/>
      <c r="F87" s="7">
        <f t="shared" si="3"/>
        <v>0</v>
      </c>
    </row>
    <row r="88" spans="1:6" x14ac:dyDescent="0.4">
      <c r="A88" s="10">
        <v>5.22</v>
      </c>
      <c r="B88" s="6" t="s">
        <v>14</v>
      </c>
      <c r="C88" s="6" t="s">
        <v>8</v>
      </c>
      <c r="D88" s="9">
        <v>1</v>
      </c>
      <c r="E88" s="8"/>
      <c r="F88" s="7">
        <f t="shared" si="3"/>
        <v>0</v>
      </c>
    </row>
    <row r="89" spans="1:6" x14ac:dyDescent="0.4">
      <c r="A89" s="10">
        <v>5.23</v>
      </c>
      <c r="B89" s="6" t="s">
        <v>13</v>
      </c>
      <c r="C89" s="6" t="s">
        <v>6</v>
      </c>
      <c r="D89" s="9">
        <v>1</v>
      </c>
      <c r="E89" s="11"/>
      <c r="F89" s="7">
        <f t="shared" si="3"/>
        <v>0</v>
      </c>
    </row>
    <row r="90" spans="1:6" x14ac:dyDescent="0.4">
      <c r="A90" s="10">
        <v>5.24</v>
      </c>
      <c r="B90" s="6" t="s">
        <v>12</v>
      </c>
      <c r="C90" s="6" t="s">
        <v>6</v>
      </c>
      <c r="D90" s="9">
        <v>1</v>
      </c>
      <c r="E90" s="8"/>
      <c r="F90" s="7">
        <f t="shared" si="3"/>
        <v>0</v>
      </c>
    </row>
    <row r="91" spans="1:6" x14ac:dyDescent="0.4">
      <c r="A91" s="10">
        <v>5.25</v>
      </c>
      <c r="B91" s="6" t="s">
        <v>11</v>
      </c>
      <c r="C91" s="6" t="s">
        <v>8</v>
      </c>
      <c r="D91" s="9">
        <v>1</v>
      </c>
      <c r="E91" s="8"/>
      <c r="F91" s="7" t="s">
        <v>107</v>
      </c>
    </row>
    <row r="92" spans="1:6" x14ac:dyDescent="0.4">
      <c r="A92" s="10">
        <v>5.26</v>
      </c>
      <c r="B92" s="6" t="s">
        <v>10</v>
      </c>
      <c r="C92" s="6" t="s">
        <v>8</v>
      </c>
      <c r="D92" s="9">
        <v>1</v>
      </c>
      <c r="E92" s="8"/>
      <c r="F92" s="7" t="s">
        <v>107</v>
      </c>
    </row>
    <row r="93" spans="1:6" x14ac:dyDescent="0.4">
      <c r="A93" s="10">
        <v>5.27</v>
      </c>
      <c r="B93" s="6" t="s">
        <v>9</v>
      </c>
      <c r="C93" s="6" t="s">
        <v>8</v>
      </c>
      <c r="D93" s="9">
        <v>1</v>
      </c>
      <c r="E93" s="11"/>
      <c r="F93" s="7">
        <f>D93*E93</f>
        <v>0</v>
      </c>
    </row>
    <row r="94" spans="1:6" x14ac:dyDescent="0.4">
      <c r="A94" s="10">
        <v>5.28</v>
      </c>
      <c r="B94" s="6" t="s">
        <v>7</v>
      </c>
      <c r="C94" s="6" t="s">
        <v>6</v>
      </c>
      <c r="D94" s="9">
        <v>1</v>
      </c>
      <c r="E94" s="8"/>
      <c r="F94" s="7">
        <f>D94*E94</f>
        <v>0</v>
      </c>
    </row>
    <row r="95" spans="1:6" ht="56.6" x14ac:dyDescent="0.4">
      <c r="A95" s="72">
        <v>5.29</v>
      </c>
      <c r="B95" s="6" t="s">
        <v>5</v>
      </c>
      <c r="C95" s="73" t="s">
        <v>4</v>
      </c>
      <c r="D95" s="74">
        <v>1</v>
      </c>
      <c r="E95" s="53"/>
      <c r="F95" s="53">
        <f>D95*E95</f>
        <v>0</v>
      </c>
    </row>
    <row r="96" spans="1:6" ht="28.3" x14ac:dyDescent="0.4">
      <c r="A96" s="72"/>
      <c r="B96" s="6" t="s">
        <v>3</v>
      </c>
      <c r="C96" s="73"/>
      <c r="D96" s="74"/>
      <c r="E96" s="54"/>
      <c r="F96" s="54"/>
    </row>
    <row r="97" spans="1:6" x14ac:dyDescent="0.4">
      <c r="A97" s="72"/>
      <c r="B97" s="6" t="s">
        <v>2</v>
      </c>
      <c r="C97" s="73"/>
      <c r="D97" s="74"/>
      <c r="E97" s="54"/>
      <c r="F97" s="54"/>
    </row>
    <row r="98" spans="1:6" x14ac:dyDescent="0.4">
      <c r="A98" s="72"/>
      <c r="B98" s="6" t="s">
        <v>1</v>
      </c>
      <c r="C98" s="73"/>
      <c r="D98" s="74"/>
      <c r="E98" s="54"/>
      <c r="F98" s="54"/>
    </row>
    <row r="99" spans="1:6" ht="42.45" x14ac:dyDescent="0.4">
      <c r="A99" s="72"/>
      <c r="B99" s="6" t="s">
        <v>0</v>
      </c>
      <c r="C99" s="73"/>
      <c r="D99" s="74"/>
      <c r="E99" s="55"/>
      <c r="F99" s="55"/>
    </row>
    <row r="100" spans="1:6" ht="15" thickBot="1" x14ac:dyDescent="0.45">
      <c r="A100" s="4"/>
      <c r="B100" s="5"/>
      <c r="C100" s="5"/>
      <c r="D100" s="4"/>
      <c r="E100" s="3"/>
      <c r="F100" s="3"/>
    </row>
    <row r="101" spans="1:6" ht="15" thickBot="1" x14ac:dyDescent="0.45">
      <c r="A101" s="62"/>
      <c r="B101" s="63"/>
      <c r="C101" s="63"/>
      <c r="D101" s="63"/>
      <c r="E101" s="64"/>
      <c r="F101" s="2">
        <f>F7+F22+F44+F63+F65</f>
        <v>0</v>
      </c>
    </row>
  </sheetData>
  <mergeCells count="13">
    <mergeCell ref="F95:F99"/>
    <mergeCell ref="B7:E7"/>
    <mergeCell ref="B22:E22"/>
    <mergeCell ref="A101:E101"/>
    <mergeCell ref="B44:E44"/>
    <mergeCell ref="B63:E63"/>
    <mergeCell ref="B65:E65"/>
    <mergeCell ref="A23:A24"/>
    <mergeCell ref="C23:C24"/>
    <mergeCell ref="A95:A99"/>
    <mergeCell ref="C95:C99"/>
    <mergeCell ref="D95:D99"/>
    <mergeCell ref="E95:E9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Yonela Slater</dc:creator>
  <cp:lastModifiedBy>Thandi Gxabuza</cp:lastModifiedBy>
  <dcterms:created xsi:type="dcterms:W3CDTF">2023-10-02T12:26:37Z</dcterms:created>
  <dcterms:modified xsi:type="dcterms:W3CDTF">2023-12-11T09:00:52Z</dcterms:modified>
</cp:coreProperties>
</file>